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-60" windowWidth="14610" windowHeight="6060"/>
  </bookViews>
  <sheets>
    <sheet name="Abr Jun 2018" sheetId="5" r:id="rId1"/>
  </sheets>
  <calcPr calcId="152511"/>
</workbook>
</file>

<file path=xl/calcChain.xml><?xml version="1.0" encoding="utf-8"?>
<calcChain xmlns="http://schemas.openxmlformats.org/spreadsheetml/2006/main">
  <c r="K33" i="5" l="1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I33" i="5" l="1"/>
  <c r="H33" i="5"/>
</calcChain>
</file>

<file path=xl/sharedStrings.xml><?xml version="1.0" encoding="utf-8"?>
<sst xmlns="http://schemas.openxmlformats.org/spreadsheetml/2006/main" count="80" uniqueCount="65">
  <si>
    <t>EMPRESTITOS Y CREDITOS CONTRATADOS  A NOMBRE DEL AYUNTAMIENTO</t>
  </si>
  <si>
    <t>FECHA</t>
  </si>
  <si>
    <t>AUTORIZ.</t>
  </si>
  <si>
    <t>CREDITOS</t>
  </si>
  <si>
    <t xml:space="preserve">SALDO </t>
  </si>
  <si>
    <t>CONCEPTO</t>
  </si>
  <si>
    <t>CONTRA.</t>
  </si>
  <si>
    <t>PLAZO</t>
  </si>
  <si>
    <t>USO DEL CREDITO</t>
  </si>
  <si>
    <t>AYTO</t>
  </si>
  <si>
    <t>IMPORTE</t>
  </si>
  <si>
    <t>CONTRATADOS</t>
  </si>
  <si>
    <t>FINAL</t>
  </si>
  <si>
    <t>TACION</t>
  </si>
  <si>
    <t>CONGRESO</t>
  </si>
  <si>
    <t>TOTAL</t>
  </si>
  <si>
    <t xml:space="preserve"> </t>
  </si>
  <si>
    <t>SERVICIOS PERSONALES POR PAGAR A CORTO PLAZO</t>
  </si>
  <si>
    <t>Representa los adeudos por las remuneraciones del personal, de carácter permanente o transitorio, que deberá pagarse en un plazo menor o igual a doce meses.</t>
  </si>
  <si>
    <t>PROVEEDORES POR PAGAR A CORTO PLAZO</t>
  </si>
  <si>
    <t>Representa los adeudos con proveedores del ayuntamiento, con vencimiento menor o igual a doce meses</t>
  </si>
  <si>
    <t>CONTRATISTAS POR OBRAS PUBLICAS POR PAGAR A CORTO PLAZO</t>
  </si>
  <si>
    <t>Son los adeudos con contratistas derivados de obras pagaderos, en un plazo menor o igual a doce meses.</t>
  </si>
  <si>
    <t>PARTICIPACIONES Y APORTACIONES POR PAGAR A CORTO PLAZO</t>
  </si>
  <si>
    <t>Representa los adeudos para cubrir las participaciones al DIF Mpal.</t>
  </si>
  <si>
    <t>TRANSFERENCIAS OTORGADAS POR PAGAR A CORTO PLAZO</t>
  </si>
  <si>
    <t>Representa los adeudos en forma directa o indirecta a los sectores público paramunicipal</t>
  </si>
  <si>
    <t>INTERESES COMISIONES Y OTROS GASTOS DE LA DEUDA PUBLICA</t>
  </si>
  <si>
    <t>Representa la obligación del pago de intereses, comisiones de la deuda pública derivados de los diversos créditos</t>
  </si>
  <si>
    <t>RETENCIONES Y CONTRIBUCIONES POR PAGAR A CORTO PLAZO</t>
  </si>
  <si>
    <t>Representa el monto de las retenciones efectuadas a contratistas y a proveedores de bienes y servicios, las retenciones sobre las remuneraciones realizadas al personal, así como las contribuciones por pagar, entre otras, cuya liquidación se prevé realizar en un plazo menor o igual a doce meses</t>
  </si>
  <si>
    <t>DEVOLUCIONES DE CONTRIBUCIONES POR PAGAR A CORTO PLAZO</t>
  </si>
  <si>
    <t>Representa el monto de las devoluciones de la Ley de Ingresos por pagar, en un plazo menor o igual a doce meses</t>
  </si>
  <si>
    <t>OTRAS CUENTAS POR PAGAR A CORTO PLAZO</t>
  </si>
  <si>
    <t>Representa el monto de los adeudos, que deberá pagar en un plazo menor o igual a doce meses, no incluidas en las cuentas anteriores</t>
  </si>
  <si>
    <t>DOCUMENTOS COMERCIALES POR PAGAR A CORTO PLAZO</t>
  </si>
  <si>
    <t>PORCION A CORTO PLAZO DE DEUDA PUBLICA INTERNA</t>
  </si>
  <si>
    <t xml:space="preserve">Representa los adeudos por amortizaciónde la deuda pública interna, que deberá pagar en un plazo menor o igual a doce meses. </t>
  </si>
  <si>
    <t>INGRESOS COBRADOS POR ADELANTADO A CORTO PLAZO</t>
  </si>
  <si>
    <t xml:space="preserve">Representa las obligaciones por ingresos cobrados por adelantado que se reconocerán en un plazo menor o igual a doce meses. </t>
  </si>
  <si>
    <t>FONDOS EN ADMINISTRACION A CORTO PLAZO</t>
  </si>
  <si>
    <t>INGRESOS POR CLASIFICAR</t>
  </si>
  <si>
    <t>Representa los recursos depositados del ente público, pendientes de clasificar según los conceptos del Clasificador por Rubros de Ingresos.</t>
  </si>
  <si>
    <t>OTROS PASIVOS CIRCULANTES</t>
  </si>
  <si>
    <t>Representa los adeudos del ente público con terceros, no incluidos en las cuentas anteriores..</t>
  </si>
  <si>
    <t>OTROS DOCUMENTOS A PAGAR A LARGO PLAZO</t>
  </si>
  <si>
    <t>Representa los adeudos documentados que deberán pagar, en un plazo mayor a doce meses, banobras para restructuración y ci banco para pago de deudas</t>
  </si>
  <si>
    <t>OTROS PASIVOS DIFERIDOS A LARGO PLAZO</t>
  </si>
  <si>
    <t xml:space="preserve"> Fondo de Credito Educativo</t>
  </si>
  <si>
    <t>Declaramos bajo protesta de decir verdad que los estados financieros y sus notas son razonablemente correctos y son propiedad del emisor.</t>
  </si>
  <si>
    <t>SALDO INICIAL</t>
  </si>
  <si>
    <t>MUNICIPIO DE CABORCA, SONORA.</t>
  </si>
  <si>
    <t>INFORME SOBRE LA SITUACION DE LA DEUDA PUBLICA MUNICIPAL</t>
  </si>
  <si>
    <t>HOJA 1 DE 1</t>
  </si>
  <si>
    <t>AMORTIZACION DE</t>
  </si>
  <si>
    <t>ADEUDOS</t>
  </si>
  <si>
    <t>CAPITAL</t>
  </si>
  <si>
    <t>INTERESES</t>
  </si>
  <si>
    <t>PRESIDENTE</t>
  </si>
  <si>
    <t>TESORERO</t>
  </si>
  <si>
    <t>Lic. Librado Macías González</t>
  </si>
  <si>
    <t>L.C.I. Iván Saúl Mendoza Yescas</t>
  </si>
  <si>
    <t>ANEXO 15</t>
  </si>
  <si>
    <t>DEL 01 DE ENERO AL 30 DE JUNIO DEL 2019</t>
  </si>
  <si>
    <t>II TRIMESTRE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</si>
</sst>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2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  <font>
      <u/>
      <sz val="7"/>
      <name val="Arial"/>
      <family val="2"/>
    </font>
    <font>
      <sz val="6"/>
      <color rgb="FF00000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6.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3" fillId="0" borderId="3" xfId="0" applyFont="1" applyBorder="1" applyAlignment="1"/>
    <xf numFmtId="0" fontId="3" fillId="0" borderId="4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Continuous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 applyAlignment="1">
      <alignment horizontal="centerContinuous"/>
    </xf>
    <xf numFmtId="0" fontId="3" fillId="0" borderId="3" xfId="0" applyFont="1" applyBorder="1"/>
    <xf numFmtId="0" fontId="3" fillId="0" borderId="0" xfId="0" applyFont="1" applyBorder="1"/>
    <xf numFmtId="0" fontId="3" fillId="0" borderId="9" xfId="0" applyFont="1" applyBorder="1"/>
    <xf numFmtId="164" fontId="3" fillId="0" borderId="6" xfId="0" applyNumberFormat="1" applyFont="1" applyBorder="1"/>
    <xf numFmtId="164" fontId="3" fillId="0" borderId="5" xfId="1" applyFont="1" applyBorder="1"/>
    <xf numFmtId="164" fontId="3" fillId="0" borderId="5" xfId="0" applyNumberFormat="1" applyFont="1" applyBorder="1"/>
    <xf numFmtId="0" fontId="5" fillId="0" borderId="6" xfId="0" applyFont="1" applyBorder="1"/>
    <xf numFmtId="0" fontId="6" fillId="0" borderId="6" xfId="0" applyFont="1" applyBorder="1" applyAlignment="1">
      <alignment vertical="center" wrapText="1"/>
    </xf>
    <xf numFmtId="15" fontId="3" fillId="0" borderId="0" xfId="0" applyNumberFormat="1" applyFont="1" applyBorder="1" applyAlignment="1">
      <alignment horizontal="center"/>
    </xf>
    <xf numFmtId="0" fontId="7" fillId="0" borderId="9" xfId="0" applyFont="1" applyBorder="1"/>
    <xf numFmtId="0" fontId="8" fillId="0" borderId="6" xfId="0" applyFont="1" applyBorder="1" applyAlignment="1">
      <alignment vertical="center" wrapText="1"/>
    </xf>
    <xf numFmtId="0" fontId="7" fillId="0" borderId="0" xfId="0" applyFont="1" applyBorder="1"/>
    <xf numFmtId="0" fontId="5" fillId="0" borderId="6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6" fillId="0" borderId="7" xfId="0" applyFont="1" applyBorder="1" applyAlignment="1">
      <alignment vertical="center" wrapText="1"/>
    </xf>
    <xf numFmtId="0" fontId="3" fillId="0" borderId="10" xfId="0" applyFont="1" applyBorder="1"/>
    <xf numFmtId="0" fontId="3" fillId="0" borderId="11" xfId="0" applyFont="1" applyBorder="1"/>
    <xf numFmtId="0" fontId="8" fillId="0" borderId="7" xfId="0" applyFont="1" applyBorder="1" applyAlignment="1">
      <alignment vertical="center" wrapText="1"/>
    </xf>
    <xf numFmtId="164" fontId="3" fillId="0" borderId="7" xfId="0" applyNumberFormat="1" applyFont="1" applyBorder="1"/>
    <xf numFmtId="0" fontId="7" fillId="0" borderId="6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164" fontId="3" fillId="0" borderId="13" xfId="0" applyNumberFormat="1" applyFont="1" applyBorder="1"/>
    <xf numFmtId="164" fontId="3" fillId="0" borderId="15" xfId="1" applyFont="1" applyBorder="1"/>
    <xf numFmtId="164" fontId="2" fillId="0" borderId="0" xfId="0" applyNumberFormat="1" applyFont="1"/>
    <xf numFmtId="164" fontId="3" fillId="0" borderId="0" xfId="1" applyFont="1" applyAlignment="1">
      <alignment horizontal="centerContinuous"/>
    </xf>
    <xf numFmtId="164" fontId="3" fillId="0" borderId="5" xfId="0" applyNumberFormat="1" applyFont="1" applyFill="1" applyBorder="1"/>
    <xf numFmtId="164" fontId="9" fillId="0" borderId="0" xfId="1" applyFont="1" applyBorder="1" applyAlignment="1">
      <alignment horizontal="centerContinuous"/>
    </xf>
    <xf numFmtId="164" fontId="9" fillId="0" borderId="0" xfId="1" applyFont="1" applyBorder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0" fillId="0" borderId="0" xfId="0" applyAlignment="1"/>
    <xf numFmtId="14" fontId="3" fillId="0" borderId="7" xfId="0" applyNumberFormat="1" applyFont="1" applyBorder="1" applyAlignment="1">
      <alignment horizontal="centerContinuous"/>
    </xf>
    <xf numFmtId="0" fontId="1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164" fontId="10" fillId="0" borderId="0" xfId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9" fillId="0" borderId="0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6">
    <cellStyle name="Euro" xfId="3"/>
    <cellStyle name="Millares" xfId="1" builtinId="3"/>
    <cellStyle name="Millares 2" xfId="4"/>
    <cellStyle name="Millares 2 2" xfId="5"/>
    <cellStyle name="Millares 3" xfId="6"/>
    <cellStyle name="Millares 33" xfId="7"/>
    <cellStyle name="Millares 4" xfId="8"/>
    <cellStyle name="Normal" xfId="0" builtinId="0"/>
    <cellStyle name="Normal 2" xfId="9"/>
    <cellStyle name="Normal 2 2" xfId="2"/>
    <cellStyle name="Normal 2 2 13" xfId="10"/>
    <cellStyle name="Normal 3" xfId="11"/>
    <cellStyle name="Normal 4" xfId="12"/>
    <cellStyle name="Normal 44" xfId="13"/>
    <cellStyle name="Normal 45" xfId="14"/>
    <cellStyle name="Porcentaje 13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workbookViewId="0">
      <selection activeCell="N16" sqref="N16"/>
    </sheetView>
  </sheetViews>
  <sheetFormatPr baseColWidth="10" defaultRowHeight="12.75" x14ac:dyDescent="0.2"/>
  <cols>
    <col min="1" max="1" width="36.7109375" customWidth="1"/>
    <col min="2" max="2" width="6.42578125" bestFit="1" customWidth="1"/>
    <col min="3" max="3" width="5.5703125" bestFit="1" customWidth="1"/>
    <col min="4" max="4" width="39.85546875" customWidth="1"/>
    <col min="5" max="5" width="9.85546875" customWidth="1"/>
    <col min="6" max="6" width="7.28515625" customWidth="1"/>
    <col min="7" max="7" width="10.7109375" customWidth="1"/>
    <col min="8" max="8" width="11" customWidth="1"/>
    <col min="9" max="9" width="10.85546875" customWidth="1"/>
    <col min="10" max="10" width="8.140625" customWidth="1"/>
    <col min="11" max="11" width="10.7109375" customWidth="1"/>
  </cols>
  <sheetData>
    <row r="1" spans="1:14" x14ac:dyDescent="0.2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1" t="s">
        <v>52</v>
      </c>
      <c r="B2" s="1"/>
      <c r="C2" s="1"/>
      <c r="D2" s="1"/>
      <c r="E2" s="1"/>
      <c r="F2" s="1"/>
      <c r="G2" s="2"/>
      <c r="H2" s="2"/>
      <c r="I2" s="2"/>
      <c r="J2" s="2"/>
      <c r="K2" s="2"/>
    </row>
    <row r="3" spans="1:14" x14ac:dyDescent="0.2">
      <c r="A3" s="1" t="s">
        <v>63</v>
      </c>
      <c r="B3" s="1"/>
      <c r="C3" s="1"/>
      <c r="D3" s="1"/>
      <c r="E3" s="1"/>
      <c r="F3" s="1"/>
      <c r="G3" s="2"/>
      <c r="H3" s="2"/>
      <c r="I3" s="2"/>
      <c r="J3" s="2"/>
      <c r="K3" s="2"/>
    </row>
    <row r="4" spans="1:14" x14ac:dyDescent="0.2">
      <c r="A4" s="58" t="s">
        <v>62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4" x14ac:dyDescent="0.2">
      <c r="A5" s="4" t="s">
        <v>51</v>
      </c>
      <c r="B5" s="3"/>
      <c r="C5" s="59" t="s">
        <v>53</v>
      </c>
      <c r="D5" s="59"/>
      <c r="E5" s="59"/>
      <c r="F5" s="59"/>
      <c r="G5" s="59"/>
      <c r="H5" s="59"/>
      <c r="I5" s="59"/>
      <c r="J5" s="59"/>
      <c r="K5" s="59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4" x14ac:dyDescent="0.2">
      <c r="A7" s="3"/>
      <c r="B7" s="3"/>
      <c r="C7" s="3"/>
      <c r="D7" s="5"/>
      <c r="E7" s="5"/>
      <c r="F7" s="5"/>
      <c r="G7" s="3"/>
      <c r="H7" s="3"/>
      <c r="I7" s="3"/>
      <c r="J7" s="3"/>
      <c r="K7" s="3"/>
    </row>
    <row r="8" spans="1:14" x14ac:dyDescent="0.2">
      <c r="A8" s="60" t="s">
        <v>0</v>
      </c>
      <c r="B8" s="61"/>
      <c r="C8" s="61"/>
      <c r="D8" s="61"/>
      <c r="E8" s="61"/>
      <c r="F8" s="61"/>
      <c r="G8" s="6"/>
      <c r="H8" s="7"/>
      <c r="I8" s="8"/>
      <c r="J8" s="8"/>
      <c r="K8" s="8"/>
    </row>
    <row r="9" spans="1:14" x14ac:dyDescent="0.2">
      <c r="A9" s="8"/>
      <c r="B9" s="9" t="s">
        <v>1</v>
      </c>
      <c r="C9" s="8"/>
      <c r="D9" s="8"/>
      <c r="E9" s="9" t="s">
        <v>2</v>
      </c>
      <c r="F9" s="8"/>
      <c r="G9" s="52" t="s">
        <v>50</v>
      </c>
      <c r="H9" s="10" t="s">
        <v>3</v>
      </c>
      <c r="I9" s="65" t="s">
        <v>54</v>
      </c>
      <c r="J9" s="66"/>
      <c r="K9" s="12" t="s">
        <v>4</v>
      </c>
    </row>
    <row r="10" spans="1:14" x14ac:dyDescent="0.2">
      <c r="A10" s="12" t="s">
        <v>5</v>
      </c>
      <c r="B10" s="12" t="s">
        <v>6</v>
      </c>
      <c r="C10" s="12" t="s">
        <v>7</v>
      </c>
      <c r="D10" s="12" t="s">
        <v>8</v>
      </c>
      <c r="E10" s="11" t="s">
        <v>9</v>
      </c>
      <c r="F10" s="12" t="s">
        <v>10</v>
      </c>
      <c r="G10" s="54">
        <v>43556</v>
      </c>
      <c r="H10" s="10" t="s">
        <v>11</v>
      </c>
      <c r="I10" s="67" t="s">
        <v>55</v>
      </c>
      <c r="J10" s="68"/>
      <c r="K10" s="12" t="s">
        <v>12</v>
      </c>
    </row>
    <row r="11" spans="1:14" x14ac:dyDescent="0.2">
      <c r="A11" s="13"/>
      <c r="B11" s="14" t="s">
        <v>13</v>
      </c>
      <c r="C11" s="14"/>
      <c r="D11" s="15"/>
      <c r="E11" s="14" t="s">
        <v>14</v>
      </c>
      <c r="F11" s="14" t="s">
        <v>15</v>
      </c>
      <c r="G11" s="16"/>
      <c r="H11" s="16"/>
      <c r="I11" s="16" t="s">
        <v>56</v>
      </c>
      <c r="J11" s="16" t="s">
        <v>57</v>
      </c>
      <c r="K11" s="54">
        <v>43646</v>
      </c>
    </row>
    <row r="12" spans="1:14" x14ac:dyDescent="0.2">
      <c r="A12" s="17"/>
      <c r="B12" s="18"/>
      <c r="C12" s="19"/>
      <c r="D12" s="17"/>
      <c r="E12" s="13"/>
      <c r="F12" s="13"/>
      <c r="G12" s="20"/>
      <c r="H12" s="21"/>
      <c r="I12" s="21"/>
      <c r="J12" s="21"/>
      <c r="K12" s="22"/>
    </row>
    <row r="13" spans="1:14" x14ac:dyDescent="0.2">
      <c r="A13" s="13"/>
      <c r="B13" s="18" t="s">
        <v>16</v>
      </c>
      <c r="C13" s="19"/>
      <c r="D13" s="23"/>
      <c r="E13" s="13"/>
      <c r="F13" s="13"/>
      <c r="G13" s="20"/>
      <c r="H13" s="20"/>
      <c r="I13" s="20"/>
      <c r="J13" s="22"/>
      <c r="K13" s="22"/>
    </row>
    <row r="14" spans="1:14" ht="24.75" x14ac:dyDescent="0.2">
      <c r="A14" s="24" t="s">
        <v>17</v>
      </c>
      <c r="B14" s="25" t="s">
        <v>16</v>
      </c>
      <c r="C14" s="26"/>
      <c r="D14" s="27" t="s">
        <v>18</v>
      </c>
      <c r="E14" s="13"/>
      <c r="F14" s="13"/>
      <c r="G14" s="20">
        <v>1529356.7599999979</v>
      </c>
      <c r="H14" s="20">
        <v>32508417.949999999</v>
      </c>
      <c r="I14" s="20">
        <v>32267502.710000001</v>
      </c>
      <c r="J14" s="22"/>
      <c r="K14" s="44">
        <f>G14+H14-I14</f>
        <v>1770271.9999999925</v>
      </c>
    </row>
    <row r="15" spans="1:14" ht="16.5" x14ac:dyDescent="0.2">
      <c r="A15" s="24" t="s">
        <v>19</v>
      </c>
      <c r="B15" s="18" t="s">
        <v>16</v>
      </c>
      <c r="C15" s="19"/>
      <c r="D15" s="27" t="s">
        <v>20</v>
      </c>
      <c r="E15" s="13"/>
      <c r="F15" s="13"/>
      <c r="G15" s="20">
        <v>9193308.4300000034</v>
      </c>
      <c r="H15" s="20">
        <v>17443557.600000001</v>
      </c>
      <c r="I15" s="20">
        <v>17780814.600000001</v>
      </c>
      <c r="J15" s="22"/>
      <c r="K15" s="44">
        <f t="shared" ref="K15:K32" si="0">G15+H15-I15</f>
        <v>8856051.4300000034</v>
      </c>
    </row>
    <row r="16" spans="1:14" ht="18" x14ac:dyDescent="0.2">
      <c r="A16" s="24" t="s">
        <v>21</v>
      </c>
      <c r="B16" s="18" t="s">
        <v>16</v>
      </c>
      <c r="C16" s="19"/>
      <c r="D16" s="27" t="s">
        <v>22</v>
      </c>
      <c r="E16" s="13"/>
      <c r="F16" s="13"/>
      <c r="G16" s="20">
        <v>1911830.179999996</v>
      </c>
      <c r="H16" s="20">
        <v>41266599.289999999</v>
      </c>
      <c r="I16" s="20">
        <v>40549199.310000002</v>
      </c>
      <c r="J16" s="22"/>
      <c r="K16" s="44">
        <f t="shared" si="0"/>
        <v>2629230.1599999964</v>
      </c>
      <c r="N16" s="53"/>
    </row>
    <row r="17" spans="1:11" ht="18" x14ac:dyDescent="0.2">
      <c r="A17" s="24" t="s">
        <v>23</v>
      </c>
      <c r="B17" s="28" t="s">
        <v>16</v>
      </c>
      <c r="C17" s="26"/>
      <c r="D17" s="27" t="s">
        <v>24</v>
      </c>
      <c r="E17" s="13"/>
      <c r="F17" s="13"/>
      <c r="G17" s="20"/>
      <c r="H17" s="20"/>
      <c r="I17" s="20"/>
      <c r="J17" s="22"/>
      <c r="K17" s="44">
        <f t="shared" si="0"/>
        <v>0</v>
      </c>
    </row>
    <row r="18" spans="1:11" ht="18" x14ac:dyDescent="0.2">
      <c r="A18" s="24" t="s">
        <v>25</v>
      </c>
      <c r="B18" s="18" t="s">
        <v>16</v>
      </c>
      <c r="C18" s="19"/>
      <c r="D18" s="27" t="s">
        <v>26</v>
      </c>
      <c r="E18" s="13"/>
      <c r="F18" s="13"/>
      <c r="G18" s="20">
        <v>1484111.5199999996</v>
      </c>
      <c r="H18" s="20">
        <v>25289118.32</v>
      </c>
      <c r="I18" s="20">
        <v>25372165.84</v>
      </c>
      <c r="J18" s="22"/>
      <c r="K18" s="44">
        <f t="shared" si="0"/>
        <v>1401064</v>
      </c>
    </row>
    <row r="19" spans="1:11" ht="18" x14ac:dyDescent="0.2">
      <c r="A19" s="24" t="s">
        <v>27</v>
      </c>
      <c r="B19" s="18" t="s">
        <v>16</v>
      </c>
      <c r="C19" s="19"/>
      <c r="D19" s="29" t="s">
        <v>28</v>
      </c>
      <c r="E19" s="13"/>
      <c r="F19" s="13"/>
      <c r="G19" s="20">
        <v>0</v>
      </c>
      <c r="H19" s="20"/>
      <c r="I19" s="20"/>
      <c r="J19" s="22"/>
      <c r="K19" s="44">
        <f t="shared" si="0"/>
        <v>0</v>
      </c>
    </row>
    <row r="20" spans="1:11" ht="41.25" x14ac:dyDescent="0.2">
      <c r="A20" s="24" t="s">
        <v>29</v>
      </c>
      <c r="B20" s="28" t="s">
        <v>16</v>
      </c>
      <c r="C20" s="26"/>
      <c r="D20" s="27" t="s">
        <v>30</v>
      </c>
      <c r="E20" s="13"/>
      <c r="F20" s="13"/>
      <c r="G20" s="20">
        <v>5955286.7599999998</v>
      </c>
      <c r="H20" s="20">
        <v>7556296.0099999998</v>
      </c>
      <c r="I20" s="20">
        <v>11354536.27</v>
      </c>
      <c r="J20" s="22"/>
      <c r="K20" s="44">
        <f t="shared" si="0"/>
        <v>2157046.5</v>
      </c>
    </row>
    <row r="21" spans="1:11" ht="18" x14ac:dyDescent="0.2">
      <c r="A21" s="24" t="s">
        <v>31</v>
      </c>
      <c r="B21" s="28" t="s">
        <v>16</v>
      </c>
      <c r="C21" s="26"/>
      <c r="D21" s="27" t="s">
        <v>32</v>
      </c>
      <c r="E21" s="13"/>
      <c r="F21" s="13"/>
      <c r="G21" s="20">
        <v>3256605.35</v>
      </c>
      <c r="H21" s="20"/>
      <c r="I21" s="20"/>
      <c r="J21" s="22"/>
      <c r="K21" s="44">
        <f t="shared" si="0"/>
        <v>3256605.35</v>
      </c>
    </row>
    <row r="22" spans="1:11" ht="17.25" x14ac:dyDescent="0.2">
      <c r="A22" s="24" t="s">
        <v>33</v>
      </c>
      <c r="B22" s="18" t="s">
        <v>16</v>
      </c>
      <c r="C22" s="19"/>
      <c r="D22" s="30" t="s">
        <v>34</v>
      </c>
      <c r="E22" s="13"/>
      <c r="F22" s="13"/>
      <c r="G22" s="20">
        <v>20124002.760000002</v>
      </c>
      <c r="H22" s="20">
        <v>29703270.219999999</v>
      </c>
      <c r="I22" s="20">
        <v>30422098.109999999</v>
      </c>
      <c r="J22" s="22"/>
      <c r="K22" s="44">
        <f t="shared" si="0"/>
        <v>19405174.870000005</v>
      </c>
    </row>
    <row r="23" spans="1:11" ht="18" x14ac:dyDescent="0.2">
      <c r="A23" s="24" t="s">
        <v>35</v>
      </c>
      <c r="B23" s="18" t="s">
        <v>16</v>
      </c>
      <c r="C23" s="19"/>
      <c r="D23" s="23"/>
      <c r="E23" s="13"/>
      <c r="F23" s="13"/>
      <c r="G23" s="20">
        <v>0</v>
      </c>
      <c r="H23" s="20"/>
      <c r="I23" s="20"/>
      <c r="J23" s="22"/>
      <c r="K23" s="44">
        <f t="shared" si="0"/>
        <v>0</v>
      </c>
    </row>
    <row r="24" spans="1:11" ht="18" x14ac:dyDescent="0.2">
      <c r="A24" s="31" t="s">
        <v>36</v>
      </c>
      <c r="B24" s="32" t="s">
        <v>16</v>
      </c>
      <c r="C24" s="33"/>
      <c r="D24" s="34" t="s">
        <v>37</v>
      </c>
      <c r="E24" s="15"/>
      <c r="F24" s="15"/>
      <c r="G24" s="35">
        <v>1953129.9100000001</v>
      </c>
      <c r="H24" s="35"/>
      <c r="I24" s="35">
        <v>1462124.7</v>
      </c>
      <c r="J24" s="22"/>
      <c r="K24" s="44">
        <f t="shared" si="0"/>
        <v>491005.2100000002</v>
      </c>
    </row>
    <row r="25" spans="1:11" ht="18" x14ac:dyDescent="0.2">
      <c r="A25" s="24" t="s">
        <v>38</v>
      </c>
      <c r="B25" s="18" t="s">
        <v>16</v>
      </c>
      <c r="C25" s="19"/>
      <c r="D25" s="27" t="s">
        <v>39</v>
      </c>
      <c r="E25" s="13"/>
      <c r="F25" s="13"/>
      <c r="G25" s="20">
        <v>2994180</v>
      </c>
      <c r="H25" s="20">
        <v>0</v>
      </c>
      <c r="I25" s="20">
        <v>1205820</v>
      </c>
      <c r="J25" s="22"/>
      <c r="K25" s="44">
        <f t="shared" si="0"/>
        <v>1788360</v>
      </c>
    </row>
    <row r="26" spans="1:11" x14ac:dyDescent="0.2">
      <c r="A26" s="24" t="s">
        <v>40</v>
      </c>
      <c r="B26" s="28" t="s">
        <v>16</v>
      </c>
      <c r="C26" s="26"/>
      <c r="D26" s="23"/>
      <c r="E26" s="13"/>
      <c r="F26" s="13"/>
      <c r="G26" s="20">
        <v>425183.7</v>
      </c>
      <c r="H26" s="20">
        <v>0</v>
      </c>
      <c r="I26" s="20">
        <v>0</v>
      </c>
      <c r="J26" s="22"/>
      <c r="K26" s="44">
        <f t="shared" si="0"/>
        <v>425183.7</v>
      </c>
    </row>
    <row r="27" spans="1:11" ht="16.5" x14ac:dyDescent="0.2">
      <c r="A27" s="24" t="s">
        <v>41</v>
      </c>
      <c r="B27" s="18"/>
      <c r="C27" s="19"/>
      <c r="D27" s="27" t="s">
        <v>42</v>
      </c>
      <c r="E27" s="13"/>
      <c r="F27" s="13"/>
      <c r="G27" s="20">
        <v>220279.41</v>
      </c>
      <c r="H27" s="20">
        <v>24660</v>
      </c>
      <c r="I27" s="20">
        <v>0</v>
      </c>
      <c r="J27" s="22"/>
      <c r="K27" s="44">
        <f t="shared" si="0"/>
        <v>244939.41</v>
      </c>
    </row>
    <row r="28" spans="1:11" ht="16.5" x14ac:dyDescent="0.2">
      <c r="A28" s="24" t="s">
        <v>43</v>
      </c>
      <c r="B28" s="18"/>
      <c r="C28" s="19"/>
      <c r="D28" s="27" t="s">
        <v>44</v>
      </c>
      <c r="E28" s="13"/>
      <c r="F28" s="13"/>
      <c r="G28" s="20">
        <v>0</v>
      </c>
      <c r="H28" s="20"/>
      <c r="I28" s="20"/>
      <c r="J28" s="22"/>
      <c r="K28" s="44">
        <f t="shared" si="0"/>
        <v>0</v>
      </c>
    </row>
    <row r="29" spans="1:11" ht="24.75" x14ac:dyDescent="0.2">
      <c r="A29" s="24" t="s">
        <v>45</v>
      </c>
      <c r="B29" s="18" t="s">
        <v>16</v>
      </c>
      <c r="C29" s="19"/>
      <c r="D29" s="27" t="s">
        <v>46</v>
      </c>
      <c r="E29" s="13"/>
      <c r="F29" s="13"/>
      <c r="G29" s="20">
        <v>14628084.67</v>
      </c>
      <c r="H29" s="20">
        <v>0</v>
      </c>
      <c r="I29" s="20"/>
      <c r="J29" s="22"/>
      <c r="K29" s="44">
        <f t="shared" si="0"/>
        <v>14628084.67</v>
      </c>
    </row>
    <row r="30" spans="1:11" x14ac:dyDescent="0.2">
      <c r="A30" s="24" t="s">
        <v>47</v>
      </c>
      <c r="B30" s="18" t="s">
        <v>16</v>
      </c>
      <c r="C30" s="19"/>
      <c r="D30" s="23" t="s">
        <v>48</v>
      </c>
      <c r="E30" s="13"/>
      <c r="F30" s="13"/>
      <c r="G30" s="20">
        <v>641110</v>
      </c>
      <c r="H30" s="20"/>
      <c r="I30" s="20"/>
      <c r="J30" s="22"/>
      <c r="K30" s="44">
        <f t="shared" si="0"/>
        <v>641110</v>
      </c>
    </row>
    <row r="31" spans="1:11" x14ac:dyDescent="0.2">
      <c r="A31" s="36"/>
      <c r="B31" s="28"/>
      <c r="C31" s="26"/>
      <c r="D31" s="23"/>
      <c r="E31" s="13"/>
      <c r="F31" s="13"/>
      <c r="G31" s="20"/>
      <c r="H31" s="20"/>
      <c r="I31" s="20"/>
      <c r="J31" s="22"/>
      <c r="K31" s="44">
        <f t="shared" si="0"/>
        <v>0</v>
      </c>
    </row>
    <row r="32" spans="1:11" ht="13.5" thickBot="1" x14ac:dyDescent="0.25">
      <c r="A32" s="15"/>
      <c r="B32" s="18"/>
      <c r="C32" s="19"/>
      <c r="D32" s="15"/>
      <c r="E32" s="13"/>
      <c r="F32" s="13"/>
      <c r="G32" s="35"/>
      <c r="H32" s="21"/>
      <c r="I32" s="21"/>
      <c r="J32" s="21"/>
      <c r="K32" s="44">
        <f t="shared" si="0"/>
        <v>0</v>
      </c>
    </row>
    <row r="33" spans="1:11" ht="13.5" thickBot="1" x14ac:dyDescent="0.25">
      <c r="A33" s="37"/>
      <c r="B33" s="38"/>
      <c r="C33" s="38"/>
      <c r="D33" s="39"/>
      <c r="E33" s="38"/>
      <c r="F33" s="38"/>
      <c r="G33" s="40">
        <v>64316469.450000003</v>
      </c>
      <c r="H33" s="41">
        <f>SUM(H12:H32)</f>
        <v>153791919.38999999</v>
      </c>
      <c r="I33" s="41">
        <f>SUM(I12:I32)</f>
        <v>160414261.53999999</v>
      </c>
      <c r="J33" s="41"/>
      <c r="K33" s="41">
        <f>SUM(K14:K32)</f>
        <v>57694127.300000004</v>
      </c>
    </row>
    <row r="34" spans="1:11" x14ac:dyDescent="0.2">
      <c r="A34" s="3"/>
      <c r="B34" s="3"/>
      <c r="C34" s="3"/>
      <c r="D34" s="3"/>
      <c r="E34" s="3"/>
      <c r="F34" s="3"/>
      <c r="G34" s="42"/>
      <c r="H34" s="3"/>
      <c r="I34" s="3"/>
      <c r="J34" s="3"/>
      <c r="K34" s="3"/>
    </row>
    <row r="35" spans="1:11" x14ac:dyDescent="0.2">
      <c r="A35" s="18" t="s">
        <v>49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">
      <c r="A38" s="62"/>
      <c r="B38" s="62"/>
      <c r="C38" s="62"/>
      <c r="D38" s="5"/>
      <c r="E38" s="5"/>
      <c r="F38" s="62"/>
      <c r="G38" s="62"/>
      <c r="H38" s="62"/>
      <c r="I38" s="62"/>
      <c r="J38" s="51"/>
      <c r="K38" s="3"/>
    </row>
    <row r="39" spans="1:11" x14ac:dyDescent="0.2">
      <c r="A39" s="63" t="s">
        <v>60</v>
      </c>
      <c r="B39" s="63"/>
      <c r="C39" s="63"/>
      <c r="D39" s="45"/>
      <c r="E39" s="46"/>
      <c r="F39" s="64" t="s">
        <v>61</v>
      </c>
      <c r="G39" s="63"/>
      <c r="H39" s="64"/>
      <c r="I39" s="64"/>
      <c r="J39" s="49"/>
      <c r="K39" s="43"/>
    </row>
    <row r="40" spans="1:11" x14ac:dyDescent="0.2">
      <c r="A40" s="56" t="s">
        <v>58</v>
      </c>
      <c r="B40" s="56"/>
      <c r="C40" s="56"/>
      <c r="D40" s="48"/>
      <c r="E40" s="47"/>
      <c r="F40" s="56" t="s">
        <v>59</v>
      </c>
      <c r="G40" s="57"/>
      <c r="H40" s="56"/>
      <c r="I40" s="56"/>
      <c r="J40" s="50"/>
      <c r="K40" s="3"/>
    </row>
    <row r="41" spans="1:11" x14ac:dyDescent="0.2">
      <c r="A41" s="3"/>
      <c r="B41" s="3"/>
      <c r="C41" s="5"/>
      <c r="D41" s="5"/>
      <c r="E41" s="5"/>
      <c r="F41" s="5"/>
      <c r="G41" s="5"/>
      <c r="H41" s="3"/>
      <c r="I41" s="3"/>
      <c r="J41" s="3"/>
      <c r="K41" s="3"/>
    </row>
  </sheetData>
  <sheetProtection sheet="1" objects="1" scenarios="1"/>
  <mergeCells count="12">
    <mergeCell ref="A1:K1"/>
    <mergeCell ref="A40:C40"/>
    <mergeCell ref="F40:I40"/>
    <mergeCell ref="A4:K4"/>
    <mergeCell ref="C5:K5"/>
    <mergeCell ref="A8:F8"/>
    <mergeCell ref="A38:C38"/>
    <mergeCell ref="F38:I38"/>
    <mergeCell ref="A39:C39"/>
    <mergeCell ref="F39:I39"/>
    <mergeCell ref="I9:J9"/>
    <mergeCell ref="I10:J10"/>
  </mergeCells>
  <pageMargins left="0.51" right="0.4" top="0.74803149606299213" bottom="0.74803149606299213" header="0.31496062992125984" footer="0.31496062992125984"/>
  <pageSetup scale="83" orientation="landscape" r:id="rId1"/>
  <headerFooter>
    <oddFooter>ISAF-289560f2-f9ad-19f2-61cb-99a3459fd847
8/2/2019 1:50:35 PM</oddFooter>
    <evenFooter>ISAF-289560f2-f9ad-19f2-61cb-99a3459fd847
8/2/2019 1:50:35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 Jun 2018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2019-08-02T20:51:25Z</cp:lastPrinted>
  <dcterms:created xsi:type="dcterms:W3CDTF">2018-02-15T18:23:42Z</dcterms:created>
  <dcterms:modified xsi:type="dcterms:W3CDTF">2019-08-02T20:51:40Z</dcterms:modified>
</cp:coreProperties>
</file>